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40" windowWidth="12135" windowHeight="8385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calcChain.xml><?xml version="1.0" encoding="utf-8"?>
<calcChain xmlns="http://schemas.openxmlformats.org/spreadsheetml/2006/main">
  <c r="D54" i="3"/>
</calcChain>
</file>

<file path=xl/sharedStrings.xml><?xml version="1.0" encoding="utf-8"?>
<sst xmlns="http://schemas.openxmlformats.org/spreadsheetml/2006/main" count="440" uniqueCount="233">
  <si>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</si>
  <si>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</si>
  <si>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</si>
  <si>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</si>
  <si>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</si>
  <si>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</si>
  <si>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</si>
  <si>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</si>
  <si>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</si>
  <si>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</si>
  <si>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</si>
  <si>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</si>
  <si>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</si>
  <si>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</si>
  <si>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</si>
  <si>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</si>
  <si>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</si>
  <si>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</si>
  <si>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</si>
  <si>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 недоимка и задолженность по соответствующему платежу, в том числе по отмененному))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</si>
  <si>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</si>
  <si>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</si>
  <si>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</si>
  <si>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>-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</si>
  <si>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</si>
  <si>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</si>
  <si>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</si>
  <si>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</si>
  <si>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</si>
  <si>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</si>
  <si>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</si>
  <si>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</si>
  <si>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</si>
  <si>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</si>
  <si>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</si>
  <si>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</si>
  <si>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</si>
  <si>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</si>
  <si>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</si>
  <si>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</si>
  <si>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</si>
  <si>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</si>
  <si>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</si>
  <si>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</si>
  <si>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</si>
  <si>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</si>
  <si>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</si>
  <si>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</si>
  <si>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</si>
  <si>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</si>
  <si>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сумма платежа (перерасчеты,  недоимка и задолженность по соответствующему платежу, в том числе по отмененному)</t>
  </si>
  <si>
    <t>000 1 06 01030 10 1000 110</t>
  </si>
  <si>
    <t xml:space="preserve">  пени по соответствующему платежу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</si>
  <si>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</si>
  <si>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</si>
  <si>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</si>
  <si>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</si>
  <si>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</si>
  <si>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</si>
  <si>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</si>
  <si>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>000 1 06 06033 10 1000 110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</si>
  <si>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</si>
  <si>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</si>
  <si>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</si>
  <si>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</si>
  <si>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</si>
  <si>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000 1 06 06043 10 1000 110</t>
  </si>
  <si>
    <t>000 1 06 06043 10 2100 110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</si>
  <si>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</si>
  <si>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</si>
  <si>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</si>
  <si>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</si>
  <si>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</si>
  <si>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</si>
  <si>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</si>
  <si>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</si>
  <si>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</si>
  <si>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</si>
  <si>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</si>
  <si>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</si>
  <si>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</si>
  <si>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</si>
  <si>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</si>
  <si>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</si>
  <si>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</t>
  </si>
  <si>
    <t>000 2 02 15001 10 0000 150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</si>
  <si>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</si>
  <si>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</si>
  <si>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</si>
  <si>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</si>
  <si>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</si>
  <si>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</si>
  <si>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</si>
  <si>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</si>
  <si>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</si>
  <si>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</t>
  </si>
  <si>
    <t>200</t>
  </si>
  <si>
    <t>000 0102 75 0 00 00140 000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</si>
  <si>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</si>
  <si>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000 0102 75 0 00 00140 100</t>
  </si>
  <si>
    <t xml:space="preserve">  Расходы на выплаты персоналу государственных (муниципальных) органов</t>
  </si>
  <si>
    <t>000 0102 75 0 00 00140 120</t>
  </si>
  <si>
    <t xml:space="preserve">  Фонд оплаты труда государственных (муниципальных) органов</t>
  </si>
  <si>
    <t>000 0102 75 0 00 00140 121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</si>
  <si>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</si>
  <si>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000 0102 75 0 00 00140 129</t>
  </si>
  <si>
    <t>000 0103 76 0 00 00140 000</t>
  </si>
  <si>
    <t>000 0103 76 0 00 00140 100</t>
  </si>
  <si>
    <t>000 0103 76 0 00 00140 120</t>
  </si>
  <si>
    <t>000 0104 77 0 00 00140 100</t>
  </si>
  <si>
    <t>000 0104 77 0 00 00140 120</t>
  </si>
  <si>
    <t>000 0104 77 0 00 00140 121</t>
  </si>
  <si>
    <t>000 0104 77 0 00 00140 129</t>
  </si>
  <si>
    <t xml:space="preserve">  Закупка товаров, работ и услуг для обеспечения государственных (муниципальных) нужд</t>
  </si>
  <si>
    <t>000 0104 77 0 00 00140 200</t>
  </si>
  <si>
    <t xml:space="preserve">  Иные закупки товаров, работ и услуг для обеспечения государственных (муниципальных) нужд</t>
  </si>
  <si>
    <t>000 0104 77 0 00 00140 240</t>
  </si>
  <si>
    <t xml:space="preserve">  Прочая закупка товаров, работ и услуг</t>
  </si>
  <si>
    <t>000 0104 77 0 00 00140 244</t>
  </si>
  <si>
    <t xml:space="preserve">  Иные бюджетные ассигнования</t>
  </si>
  <si>
    <t xml:space="preserve">  Уплата налогов, сборов и иных платежей</t>
  </si>
  <si>
    <t>000 0104 77 0 00 00140 850</t>
  </si>
  <si>
    <t xml:space="preserve">  Уплата иных платежей</t>
  </si>
  <si>
    <t>000 0104 77 0 00 00140 853</t>
  </si>
  <si>
    <t>000 0104 77 1 00 П0260 000</t>
  </si>
  <si>
    <t xml:space="preserve">  Межбюджетные трансферты</t>
  </si>
  <si>
    <t>000 0104 77 1 00 П0260 500</t>
  </si>
  <si>
    <t xml:space="preserve">  Иные межбюджетные трансферты</t>
  </si>
  <si>
    <t>000 0104 77 1 00 П0260 540</t>
  </si>
  <si>
    <t>000 0104 79 0 00 28880 000</t>
  </si>
  <si>
    <t>000 0104 79 0 00 28880 200</t>
  </si>
  <si>
    <t>000 0104 79 0 00 28880 240</t>
  </si>
  <si>
    <t>000 0104 79 0 00 28880 244</t>
  </si>
  <si>
    <t>000 0106 77 1 00 П0260 000</t>
  </si>
  <si>
    <t>000 0106 77 1 00 П0260 500</t>
  </si>
  <si>
    <t>000 0106 77 1 00 П0260 540</t>
  </si>
  <si>
    <t>000 0106 78 0 00 00140 000</t>
  </si>
  <si>
    <t>000 0106 78 0 00 00140 100</t>
  </si>
  <si>
    <t>000 0106 78 0 00 00140 120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</si>
  <si>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</si>
  <si>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000 0203 98 1 00 51180 000</t>
  </si>
  <si>
    <t>000 0203 98 1 00 51180 100</t>
  </si>
  <si>
    <t>000 0203 98 1 00 51180 120</t>
  </si>
  <si>
    <t>000 0203 98 1 00 51180 121</t>
  </si>
  <si>
    <t>000 0203 98 1 00 51180 129</t>
  </si>
  <si>
    <t>000 0203 98 1 00 51180 200</t>
  </si>
  <si>
    <t>000 0203 98 1 00 51180 240</t>
  </si>
  <si>
    <t>000 0409 02 Я 01 20020 000</t>
  </si>
  <si>
    <t>000 0409 02 Я 01 20020 200</t>
  </si>
  <si>
    <t>000 0409 02 Я 01 20020 240</t>
  </si>
  <si>
    <t>000 0502 83 0 00 00160 000</t>
  </si>
  <si>
    <t>000 0502 83 0 00 00160 200</t>
  </si>
  <si>
    <t>000 0502 83 0 00 00160 240</t>
  </si>
  <si>
    <t>000 0502 83 0 00 00160 244</t>
  </si>
  <si>
    <t>000 0502 83 0 00 00160 800</t>
  </si>
  <si>
    <t>000 0502 83 0 00 00160 850</t>
  </si>
  <si>
    <t>000 0503 84 0 00 00200 000</t>
  </si>
  <si>
    <t>000 0503 84 0 00 00200 200</t>
  </si>
  <si>
    <t>000 0503 84 0 00 00200 240</t>
  </si>
  <si>
    <t>000 0503 84 0 00 00200 244</t>
  </si>
  <si>
    <t>000 0503 84 0 00 00210 000</t>
  </si>
  <si>
    <t>000 0503 84 0 00 00210 200</t>
  </si>
  <si>
    <t>000 0503 84 0 00 00210 240</t>
  </si>
  <si>
    <t>000 1001 85 0 00 70170 000</t>
  </si>
  <si>
    <t xml:space="preserve">  Социальное обеспечение и иные выплаты населению</t>
  </si>
  <si>
    <t>000 1001 85 0 00 70170 300</t>
  </si>
  <si>
    <t xml:space="preserve">  Публичные нормативные социальные выплаты гражданам</t>
  </si>
  <si>
    <t>000 1001 85 0 00 70170 310</t>
  </si>
  <si>
    <t xml:space="preserve">  Иные пенсии, социальные доплаты к пенсиям</t>
  </si>
  <si>
    <t>000 1001 85 0 00 70170 312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</si>
  <si>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</si>
  <si>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</si>
  <si>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</si>
  <si>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</si>
  <si>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</si>
  <si>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</si>
  <si>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</si>
  <si>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</si>
  <si>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</si>
  <si>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</si>
  <si>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</si>
  <si>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</si>
  <si>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 xml:space="preserve">  Увеличение остатков средств бюджетов</t>
  </si>
  <si>
    <t>000 01 00 00 00 00 0000 500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</si>
  <si>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</si>
  <si>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</si>
  <si>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</si>
  <si>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</si>
  <si>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</si>
  <si>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</si>
  <si>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</si>
  <si>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</si>
  <si>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остатков средств бюджетов</t>
  </si>
  <si>
    <t>000 01 00 00 00 00 0000 600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</si>
  <si>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</si>
  <si>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</si>
  <si>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</si>
  <si>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</si>
  <si>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</si>
  <si>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</si>
  <si>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</si>
  <si>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</si>
  <si>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</si>
  <si>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</si>
  <si>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</si>
  <si>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</si>
  <si>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</si>
  <si>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</si>
  <si>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</si>
  <si>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>Документ подписан электронной подписью
Главный бухгалтер(Копиляк Надежда Ивановна),Руководитель(Леонов Михаил Алексеевич)</t>
  </si>
  <si>
    <t>Приложение № 1</t>
  </si>
  <si>
    <t xml:space="preserve">"Об исполнении бюджета Ромодановского </t>
  </si>
  <si>
    <t>сельского поселения Глинковского</t>
  </si>
  <si>
    <t>района Смоленской области за 1</t>
  </si>
  <si>
    <t>полугодие 2019 года</t>
  </si>
  <si>
    <t>Доходы бюджета Ромодановского сельского поселения Глинковского района Смоленской области за 1 полугодие 2019г.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</si>
  <si>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</si>
  <si>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000 1 01 02010 01 2100 110</t>
  </si>
  <si>
    <t>к решению № 26 от 9 августа 2019 г</t>
  </si>
  <si>
    <t>000 0104 77 0 00 00140 852</t>
  </si>
  <si>
    <t>000 0409 88 0 00 00230 244</t>
  </si>
  <si>
    <t>Иные межбюджетные трансферты</t>
  </si>
  <si>
    <t>000 2 02 40000 00 0000 150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</si>
  <si>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</si>
  <si>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</si>
  <si>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</si>
  <si>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000 2 02 45160 10 0000 150</t>
  </si>
  <si>
    <t>000 0111 79 0 00 28880 800</t>
  </si>
  <si>
    <t>000 0111 79 0 00 28880 870</t>
  </si>
  <si>
    <t>000 0502 79 0 00 27770 240</t>
  </si>
  <si>
    <t>000 0502 79 0 00 2770 244</t>
  </si>
  <si>
    <t>000 0409 88 0 00 00230 200</t>
  </si>
  <si>
    <t>000 0409 88 0 00 00230 240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</si>
</sst>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8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13" fillId="0" borderId="1" xfId="6" applyNumberFormat="1" applyFont="1" applyProtection="1"/>
    <xf numFmtId="0" fontId="14" fillId="0" borderId="1" xfId="14" applyNumberFormat="1" applyFont="1" applyProtection="1"/>
    <xf numFmtId="0" fontId="15" fillId="0" borderId="21" xfId="44" applyNumberFormat="1" applyFont="1" applyProtection="1">
      <alignment horizontal="left" wrapText="1" indent="2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2"/>
  <sheetViews>
    <sheetView topLeftCell="A2" zoomScaleNormal="100" workbookViewId="0">
      <selection activeCell="D13" sqref="D13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5" width="19.85546875" style="1" customWidth="1"/>
    <col min="6" max="6" width="9.140625" style="1" hidden="1"/>
    <col min="7" max="16384" width="9.140625" style="1"/>
  </cols>
  <sheetData>
    <row r="1" spans="1:6" ht="12" customHeight="1">
      <c r="A1" s="2"/>
      <c r="B1" s="2"/>
      <c r="C1" s="2"/>
      <c r="D1" s="2"/>
      <c r="E1" s="2"/>
      <c r="F1" s="2"/>
    </row>
    <row r="2" spans="1:6" ht="12" customHeight="1">
      <c r="A2" s="2"/>
      <c r="B2" s="2"/>
      <c r="C2" s="2"/>
      <c r="D2" s="2" t="s">
        <v>210</v>
      </c>
      <c r="E2" s="2"/>
      <c r="F2" s="2"/>
    </row>
    <row r="3" spans="1:6" ht="12" customHeight="1">
      <c r="A3" s="2"/>
      <c r="B3" s="2"/>
      <c r="C3" s="2"/>
      <c r="D3" s="2" t="s">
        <v>218</v>
      </c>
      <c r="E3" s="2"/>
      <c r="F3" s="2"/>
    </row>
    <row r="4" spans="1:6" ht="12" customHeight="1">
      <c r="A4" s="2"/>
      <c r="B4" s="2"/>
      <c r="C4" s="2"/>
      <c r="D4" s="2" t="s">
        <v>211</v>
      </c>
      <c r="E4" s="2"/>
      <c r="F4" s="2"/>
    </row>
    <row r="5" spans="1:6" ht="12" customHeight="1">
      <c r="A5" s="2"/>
      <c r="B5" s="2"/>
      <c r="C5" s="2"/>
      <c r="D5" s="2" t="s">
        <v>212</v>
      </c>
      <c r="E5" s="2"/>
      <c r="F5" s="2"/>
    </row>
    <row r="6" spans="1:6" ht="12" customHeight="1">
      <c r="A6" s="2"/>
      <c r="B6" s="2"/>
      <c r="C6" s="2"/>
      <c r="D6" s="2" t="s">
        <v>213</v>
      </c>
      <c r="E6" s="2"/>
      <c r="F6" s="2"/>
    </row>
    <row r="7" spans="1:6" ht="14.1" customHeight="1">
      <c r="A7" s="4"/>
      <c r="B7" s="4"/>
      <c r="C7" s="5"/>
      <c r="D7" s="86" t="s">
        <v>214</v>
      </c>
      <c r="E7" s="6"/>
      <c r="F7" s="7"/>
    </row>
    <row r="8" spans="1:6" ht="14.1" customHeight="1">
      <c r="A8" s="89" t="s">
        <v>215</v>
      </c>
      <c r="B8" s="90"/>
      <c r="C8" s="90"/>
      <c r="D8" s="90"/>
      <c r="E8" s="90"/>
      <c r="F8" s="12"/>
    </row>
    <row r="9" spans="1:6" ht="12.95" customHeight="1">
      <c r="A9" s="91" t="s">
        <v>0</v>
      </c>
      <c r="B9" s="91" t="s">
        <v>1</v>
      </c>
      <c r="C9" s="91" t="s">
        <v>2</v>
      </c>
      <c r="D9" s="93" t="s">
        <v>3</v>
      </c>
      <c r="E9" s="93" t="s">
        <v>4</v>
      </c>
      <c r="F9" s="13"/>
    </row>
    <row r="10" spans="1:6" ht="12" customHeight="1">
      <c r="A10" s="92"/>
      <c r="B10" s="92"/>
      <c r="C10" s="92"/>
      <c r="D10" s="94"/>
      <c r="E10" s="94"/>
      <c r="F10" s="14"/>
    </row>
    <row r="11" spans="1:6" ht="14.25" customHeight="1">
      <c r="A11" s="92"/>
      <c r="B11" s="92"/>
      <c r="C11" s="92"/>
      <c r="D11" s="94"/>
      <c r="E11" s="94"/>
      <c r="F11" s="14"/>
    </row>
    <row r="12" spans="1:6" ht="14.25" customHeight="1">
      <c r="A12" s="15">
        <v>1</v>
      </c>
      <c r="B12" s="16">
        <v>2</v>
      </c>
      <c r="C12" s="16">
        <v>3</v>
      </c>
      <c r="D12" s="17" t="s">
        <v>5</v>
      </c>
      <c r="E12" s="17" t="s">
        <v>6</v>
      </c>
      <c r="F12" s="14"/>
    </row>
    <row r="13" spans="1:6" ht="17.25" customHeight="1">
      <c r="A13" s="18" t="s">
        <v>7</v>
      </c>
      <c r="B13" s="19" t="s">
        <v>8</v>
      </c>
      <c r="C13" s="20" t="s">
        <v>9</v>
      </c>
      <c r="D13" s="21">
        <v>2359396.3199999998</v>
      </c>
      <c r="E13" s="21">
        <v>1201392.2</v>
      </c>
      <c r="F13" s="14"/>
    </row>
    <row r="14" spans="1:6" ht="15" customHeight="1">
      <c r="A14" s="22" t="s">
        <v>10</v>
      </c>
      <c r="B14" s="23"/>
      <c r="C14" s="24"/>
      <c r="D14" s="25"/>
      <c r="E14" s="25"/>
      <c r="F14" s="14"/>
    </row>
    <row r="15" spans="1:6">
      <c r="A15" s="26" t="s">
        <v>11</v>
      </c>
      <c r="B15" s="27" t="s">
        <v>8</v>
      </c>
      <c r="C15" s="28" t="s">
        <v>12</v>
      </c>
      <c r="D15" s="29">
        <v>454020</v>
      </c>
      <c r="E15" s="29">
        <v>231287.57</v>
      </c>
      <c r="F15" s="14"/>
    </row>
    <row r="16" spans="1:6">
      <c r="A16" s="26" t="s">
        <v>13</v>
      </c>
      <c r="B16" s="27" t="s">
        <v>8</v>
      </c>
      <c r="C16" s="28" t="s">
        <v>14</v>
      </c>
      <c r="D16" s="29">
        <v>75500</v>
      </c>
      <c r="E16" s="29">
        <v>34031.54</v>
      </c>
      <c r="F16" s="14"/>
    </row>
    <row r="17" spans="1:6">
      <c r="A17" s="26" t="s">
        <v>15</v>
      </c>
      <c r="B17" s="27" t="s">
        <v>8</v>
      </c>
      <c r="C17" s="28" t="s">
        <v>16</v>
      </c>
      <c r="D17" s="29">
        <v>75500</v>
      </c>
      <c r="E17" s="29">
        <v>34031.54</v>
      </c>
      <c r="F17" s="14"/>
    </row>
    <row r="18" spans="1:6" ht="57">
      <c r="A18" s="26" t="s">
        <v>17</v>
      </c>
      <c r="B18" s="27" t="s">
        <v>8</v>
      </c>
      <c r="C18" s="28" t="s">
        <v>18</v>
      </c>
      <c r="D18" s="29">
        <v>75500</v>
      </c>
      <c r="E18" s="29">
        <v>34031.54</v>
      </c>
      <c r="F18" s="14"/>
    </row>
    <row r="19" spans="1:6" ht="79.5">
      <c r="A19" s="26" t="s">
        <v>19</v>
      </c>
      <c r="B19" s="27" t="s">
        <v>8</v>
      </c>
      <c r="C19" s="28" t="s">
        <v>20</v>
      </c>
      <c r="D19" s="29">
        <v>75500</v>
      </c>
      <c r="E19" s="29">
        <v>34027.54</v>
      </c>
      <c r="F19" s="14"/>
    </row>
    <row r="20" spans="1:6" ht="68.25">
      <c r="A20" s="26" t="s">
        <v>216</v>
      </c>
      <c r="B20" s="27" t="s">
        <v>8</v>
      </c>
      <c r="C20" s="28" t="s">
        <v>217</v>
      </c>
      <c r="D20" s="29"/>
      <c r="E20" s="29">
        <v>0.01</v>
      </c>
      <c r="F20" s="14"/>
    </row>
    <row r="21" spans="1:6" ht="79.5">
      <c r="A21" s="26" t="s">
        <v>21</v>
      </c>
      <c r="B21" s="27" t="s">
        <v>8</v>
      </c>
      <c r="C21" s="28" t="s">
        <v>22</v>
      </c>
      <c r="D21" s="29" t="s">
        <v>23</v>
      </c>
      <c r="E21" s="29">
        <v>3.99</v>
      </c>
      <c r="F21" s="14"/>
    </row>
    <row r="22" spans="1:6" ht="23.25">
      <c r="A22" s="26" t="s">
        <v>24</v>
      </c>
      <c r="B22" s="27" t="s">
        <v>8</v>
      </c>
      <c r="C22" s="28" t="s">
        <v>25</v>
      </c>
      <c r="D22" s="29">
        <v>254420</v>
      </c>
      <c r="E22" s="29">
        <v>138266.34</v>
      </c>
      <c r="F22" s="14"/>
    </row>
    <row r="23" spans="1:6" ht="23.25">
      <c r="A23" s="26" t="s">
        <v>26</v>
      </c>
      <c r="B23" s="27" t="s">
        <v>8</v>
      </c>
      <c r="C23" s="28" t="s">
        <v>27</v>
      </c>
      <c r="D23" s="29">
        <v>254420</v>
      </c>
      <c r="E23" s="29">
        <v>138266.34</v>
      </c>
      <c r="F23" s="14"/>
    </row>
    <row r="24" spans="1:6" ht="57">
      <c r="A24" s="26" t="s">
        <v>28</v>
      </c>
      <c r="B24" s="27" t="s">
        <v>8</v>
      </c>
      <c r="C24" s="28" t="s">
        <v>29</v>
      </c>
      <c r="D24" s="29">
        <v>92210</v>
      </c>
      <c r="E24" s="29">
        <v>62767.1</v>
      </c>
      <c r="F24" s="14"/>
    </row>
    <row r="25" spans="1:6" ht="90.75">
      <c r="A25" s="26" t="s">
        <v>30</v>
      </c>
      <c r="B25" s="27" t="s">
        <v>8</v>
      </c>
      <c r="C25" s="28" t="s">
        <v>31</v>
      </c>
      <c r="D25" s="29">
        <v>92210</v>
      </c>
      <c r="E25" s="29">
        <v>62767.1</v>
      </c>
      <c r="F25" s="14"/>
    </row>
    <row r="26" spans="1:6" ht="68.25">
      <c r="A26" s="26" t="s">
        <v>32</v>
      </c>
      <c r="B26" s="27" t="s">
        <v>8</v>
      </c>
      <c r="C26" s="28" t="s">
        <v>33</v>
      </c>
      <c r="D26" s="29">
        <v>643</v>
      </c>
      <c r="E26" s="29">
        <v>476.23</v>
      </c>
      <c r="F26" s="14"/>
    </row>
    <row r="27" spans="1:6" ht="102">
      <c r="A27" s="26" t="s">
        <v>34</v>
      </c>
      <c r="B27" s="27" t="s">
        <v>8</v>
      </c>
      <c r="C27" s="28" t="s">
        <v>35</v>
      </c>
      <c r="D27" s="29">
        <v>643</v>
      </c>
      <c r="E27" s="29">
        <v>476.23</v>
      </c>
      <c r="F27" s="14"/>
    </row>
    <row r="28" spans="1:6" ht="57">
      <c r="A28" s="26" t="s">
        <v>36</v>
      </c>
      <c r="B28" s="27" t="s">
        <v>8</v>
      </c>
      <c r="C28" s="28" t="s">
        <v>37</v>
      </c>
      <c r="D28" s="29">
        <v>178562</v>
      </c>
      <c r="E28" s="29">
        <v>86978.72</v>
      </c>
      <c r="F28" s="14"/>
    </row>
    <row r="29" spans="1:6" ht="90.75">
      <c r="A29" s="26" t="s">
        <v>38</v>
      </c>
      <c r="B29" s="27" t="s">
        <v>8</v>
      </c>
      <c r="C29" s="28" t="s">
        <v>39</v>
      </c>
      <c r="D29" s="29">
        <v>178562</v>
      </c>
      <c r="E29" s="29">
        <v>86978.72</v>
      </c>
      <c r="F29" s="14"/>
    </row>
    <row r="30" spans="1:6" ht="57">
      <c r="A30" s="26" t="s">
        <v>40</v>
      </c>
      <c r="B30" s="27" t="s">
        <v>8</v>
      </c>
      <c r="C30" s="28" t="s">
        <v>41</v>
      </c>
      <c r="D30" s="29">
        <v>-16995</v>
      </c>
      <c r="E30" s="29">
        <v>-11955.71</v>
      </c>
      <c r="F30" s="14"/>
    </row>
    <row r="31" spans="1:6" ht="90.75">
      <c r="A31" s="26" t="s">
        <v>42</v>
      </c>
      <c r="B31" s="27" t="s">
        <v>8</v>
      </c>
      <c r="C31" s="28" t="s">
        <v>43</v>
      </c>
      <c r="D31" s="29">
        <v>-16995</v>
      </c>
      <c r="E31" s="29">
        <v>-11955.71</v>
      </c>
      <c r="F31" s="14"/>
    </row>
    <row r="32" spans="1:6">
      <c r="A32" s="26" t="s">
        <v>44</v>
      </c>
      <c r="B32" s="27" t="s">
        <v>8</v>
      </c>
      <c r="C32" s="28" t="s">
        <v>45</v>
      </c>
      <c r="D32" s="29">
        <v>122900</v>
      </c>
      <c r="E32" s="29">
        <v>58339.69</v>
      </c>
      <c r="F32" s="14"/>
    </row>
    <row r="33" spans="1:6">
      <c r="A33" s="26" t="s">
        <v>46</v>
      </c>
      <c r="B33" s="27" t="s">
        <v>8</v>
      </c>
      <c r="C33" s="28" t="s">
        <v>47</v>
      </c>
      <c r="D33" s="29">
        <v>3840</v>
      </c>
      <c r="E33" s="29">
        <v>159.4</v>
      </c>
      <c r="F33" s="14"/>
    </row>
    <row r="34" spans="1:6" ht="34.5">
      <c r="A34" s="26" t="s">
        <v>48</v>
      </c>
      <c r="B34" s="27" t="s">
        <v>8</v>
      </c>
      <c r="C34" s="28" t="s">
        <v>49</v>
      </c>
      <c r="D34" s="29">
        <v>3840</v>
      </c>
      <c r="E34" s="29">
        <v>159.4</v>
      </c>
      <c r="F34" s="14"/>
    </row>
    <row r="35" spans="1:6" ht="34.5">
      <c r="A35" s="26" t="s">
        <v>50</v>
      </c>
      <c r="B35" s="27" t="s">
        <v>8</v>
      </c>
      <c r="C35" s="28" t="s">
        <v>51</v>
      </c>
      <c r="D35" s="29">
        <v>3840</v>
      </c>
      <c r="E35" s="29">
        <v>158</v>
      </c>
      <c r="F35" s="14"/>
    </row>
    <row r="36" spans="1:6">
      <c r="A36" s="26" t="s">
        <v>52</v>
      </c>
      <c r="B36" s="27" t="s">
        <v>8</v>
      </c>
      <c r="C36" s="28" t="s">
        <v>53</v>
      </c>
      <c r="D36" s="29" t="s">
        <v>23</v>
      </c>
      <c r="E36" s="29">
        <v>1.4</v>
      </c>
      <c r="F36" s="14"/>
    </row>
    <row r="37" spans="1:6">
      <c r="A37" s="26" t="s">
        <v>54</v>
      </c>
      <c r="B37" s="27" t="s">
        <v>8</v>
      </c>
      <c r="C37" s="28" t="s">
        <v>55</v>
      </c>
      <c r="D37" s="29">
        <v>119060</v>
      </c>
      <c r="E37" s="29">
        <v>58180.29</v>
      </c>
      <c r="F37" s="14"/>
    </row>
    <row r="38" spans="1:6">
      <c r="A38" s="26" t="s">
        <v>56</v>
      </c>
      <c r="B38" s="27" t="s">
        <v>8</v>
      </c>
      <c r="C38" s="28" t="s">
        <v>57</v>
      </c>
      <c r="D38" s="29">
        <v>60720</v>
      </c>
      <c r="E38" s="29">
        <v>52361.07</v>
      </c>
      <c r="F38" s="14"/>
    </row>
    <row r="39" spans="1:6" ht="23.25">
      <c r="A39" s="26" t="s">
        <v>58</v>
      </c>
      <c r="B39" s="27" t="s">
        <v>8</v>
      </c>
      <c r="C39" s="28" t="s">
        <v>59</v>
      </c>
      <c r="D39" s="29">
        <v>60720</v>
      </c>
      <c r="E39" s="29">
        <v>52361.07</v>
      </c>
      <c r="F39" s="14"/>
    </row>
    <row r="40" spans="1:6" ht="34.5">
      <c r="A40" s="26" t="s">
        <v>50</v>
      </c>
      <c r="B40" s="27" t="s">
        <v>8</v>
      </c>
      <c r="C40" s="28" t="s">
        <v>60</v>
      </c>
      <c r="D40" s="29">
        <v>60720</v>
      </c>
      <c r="E40" s="29">
        <v>50140</v>
      </c>
      <c r="F40" s="14"/>
    </row>
    <row r="41" spans="1:6">
      <c r="A41" s="26" t="s">
        <v>52</v>
      </c>
      <c r="B41" s="27" t="s">
        <v>8</v>
      </c>
      <c r="C41" s="28" t="s">
        <v>61</v>
      </c>
      <c r="D41" s="29" t="s">
        <v>23</v>
      </c>
      <c r="E41" s="29">
        <v>2221.0700000000002</v>
      </c>
      <c r="F41" s="14"/>
    </row>
    <row r="42" spans="1:6">
      <c r="A42" s="26" t="s">
        <v>62</v>
      </c>
      <c r="B42" s="27" t="s">
        <v>8</v>
      </c>
      <c r="C42" s="28" t="s">
        <v>63</v>
      </c>
      <c r="D42" s="29">
        <v>58340</v>
      </c>
      <c r="E42" s="29">
        <v>5819.22</v>
      </c>
      <c r="F42" s="14"/>
    </row>
    <row r="43" spans="1:6" ht="23.25">
      <c r="A43" s="26" t="s">
        <v>64</v>
      </c>
      <c r="B43" s="27" t="s">
        <v>8</v>
      </c>
      <c r="C43" s="28" t="s">
        <v>65</v>
      </c>
      <c r="D43" s="29">
        <v>58340</v>
      </c>
      <c r="E43" s="29">
        <v>5819.22</v>
      </c>
      <c r="F43" s="14"/>
    </row>
    <row r="44" spans="1:6" ht="34.5">
      <c r="A44" s="26" t="s">
        <v>50</v>
      </c>
      <c r="B44" s="27" t="s">
        <v>8</v>
      </c>
      <c r="C44" s="28" t="s">
        <v>66</v>
      </c>
      <c r="D44" s="29">
        <v>58340</v>
      </c>
      <c r="E44" s="29">
        <v>5110</v>
      </c>
      <c r="F44" s="14"/>
    </row>
    <row r="45" spans="1:6">
      <c r="A45" s="26" t="s">
        <v>52</v>
      </c>
      <c r="B45" s="27" t="s">
        <v>8</v>
      </c>
      <c r="C45" s="28" t="s">
        <v>67</v>
      </c>
      <c r="D45" s="29" t="s">
        <v>23</v>
      </c>
      <c r="E45" s="29">
        <v>709.22</v>
      </c>
      <c r="F45" s="14"/>
    </row>
    <row r="46" spans="1:6" ht="23.25">
      <c r="A46" s="26" t="s">
        <v>68</v>
      </c>
      <c r="B46" s="27" t="s">
        <v>8</v>
      </c>
      <c r="C46" s="28" t="s">
        <v>69</v>
      </c>
      <c r="D46" s="29">
        <v>1200</v>
      </c>
      <c r="E46" s="29">
        <v>650</v>
      </c>
      <c r="F46" s="14"/>
    </row>
    <row r="47" spans="1:6">
      <c r="A47" s="26" t="s">
        <v>70</v>
      </c>
      <c r="B47" s="27" t="s">
        <v>8</v>
      </c>
      <c r="C47" s="28" t="s">
        <v>71</v>
      </c>
      <c r="D47" s="29">
        <v>1200</v>
      </c>
      <c r="E47" s="29">
        <v>650</v>
      </c>
      <c r="F47" s="14"/>
    </row>
    <row r="48" spans="1:6">
      <c r="A48" s="26" t="s">
        <v>72</v>
      </c>
      <c r="B48" s="27" t="s">
        <v>8</v>
      </c>
      <c r="C48" s="28" t="s">
        <v>73</v>
      </c>
      <c r="D48" s="29">
        <v>1200</v>
      </c>
      <c r="E48" s="29">
        <v>650</v>
      </c>
      <c r="F48" s="14"/>
    </row>
    <row r="49" spans="1:6" ht="23.25">
      <c r="A49" s="26" t="s">
        <v>74</v>
      </c>
      <c r="B49" s="27" t="s">
        <v>8</v>
      </c>
      <c r="C49" s="28" t="s">
        <v>75</v>
      </c>
      <c r="D49" s="29">
        <v>1200</v>
      </c>
      <c r="E49" s="29">
        <v>650</v>
      </c>
      <c r="F49" s="14"/>
    </row>
    <row r="50" spans="1:6">
      <c r="A50" s="26" t="s">
        <v>76</v>
      </c>
      <c r="B50" s="27" t="s">
        <v>8</v>
      </c>
      <c r="C50" s="28" t="s">
        <v>77</v>
      </c>
      <c r="D50" s="29">
        <v>1867200</v>
      </c>
      <c r="E50" s="29">
        <v>970104.63</v>
      </c>
      <c r="F50" s="14"/>
    </row>
    <row r="51" spans="1:6" ht="23.25">
      <c r="A51" s="26" t="s">
        <v>78</v>
      </c>
      <c r="B51" s="27" t="s">
        <v>8</v>
      </c>
      <c r="C51" s="28" t="s">
        <v>79</v>
      </c>
      <c r="D51" s="29">
        <v>1867200</v>
      </c>
      <c r="E51" s="29">
        <v>970104.63600000006</v>
      </c>
      <c r="F51" s="14"/>
    </row>
    <row r="52" spans="1:6" ht="23.25">
      <c r="A52" s="26" t="s">
        <v>80</v>
      </c>
      <c r="B52" s="27" t="s">
        <v>8</v>
      </c>
      <c r="C52" s="28" t="s">
        <v>81</v>
      </c>
      <c r="D52" s="29">
        <v>1860300</v>
      </c>
      <c r="E52" s="29">
        <v>930360</v>
      </c>
      <c r="F52" s="14"/>
    </row>
    <row r="53" spans="1:6">
      <c r="A53" s="26" t="s">
        <v>82</v>
      </c>
      <c r="B53" s="27" t="s">
        <v>8</v>
      </c>
      <c r="C53" s="28" t="s">
        <v>83</v>
      </c>
      <c r="D53" s="29">
        <v>1860300</v>
      </c>
      <c r="E53" s="29">
        <v>930360</v>
      </c>
      <c r="F53" s="14"/>
    </row>
    <row r="54" spans="1:6" ht="23.25">
      <c r="A54" s="26" t="s">
        <v>84</v>
      </c>
      <c r="B54" s="27" t="s">
        <v>8</v>
      </c>
      <c r="C54" s="28" t="s">
        <v>85</v>
      </c>
      <c r="D54" s="29">
        <v>1860300</v>
      </c>
      <c r="E54" s="29">
        <v>930360</v>
      </c>
      <c r="F54" s="14"/>
    </row>
    <row r="55" spans="1:6" ht="23.25">
      <c r="A55" s="26" t="s">
        <v>86</v>
      </c>
      <c r="B55" s="27" t="s">
        <v>8</v>
      </c>
      <c r="C55" s="28" t="s">
        <v>87</v>
      </c>
      <c r="D55" s="29">
        <v>6900</v>
      </c>
      <c r="E55" s="29">
        <v>1568.31</v>
      </c>
      <c r="F55" s="14"/>
    </row>
    <row r="56" spans="1:6" ht="34.5">
      <c r="A56" s="26" t="s">
        <v>88</v>
      </c>
      <c r="B56" s="27" t="s">
        <v>8</v>
      </c>
      <c r="C56" s="28" t="s">
        <v>89</v>
      </c>
      <c r="D56" s="29">
        <v>6900</v>
      </c>
      <c r="E56" s="29">
        <v>1568.31</v>
      </c>
      <c r="F56" s="14"/>
    </row>
    <row r="57" spans="1:6" ht="34.5">
      <c r="A57" s="88" t="s">
        <v>90</v>
      </c>
      <c r="B57" s="27" t="s">
        <v>8</v>
      </c>
      <c r="C57" s="28" t="s">
        <v>91</v>
      </c>
      <c r="D57" s="29">
        <v>6900</v>
      </c>
      <c r="E57" s="29">
        <v>1568.31</v>
      </c>
      <c r="F57" s="14"/>
    </row>
    <row r="58" spans="1:6">
      <c r="A58" s="88" t="s">
        <v>221</v>
      </c>
      <c r="B58" s="27" t="s">
        <v>8</v>
      </c>
      <c r="C58" s="28" t="s">
        <v>222</v>
      </c>
      <c r="D58" s="29">
        <v>38176.32</v>
      </c>
      <c r="E58" s="29">
        <v>38176.32</v>
      </c>
      <c r="F58" s="14"/>
    </row>
    <row r="59" spans="1:6" ht="45.75">
      <c r="A59" s="88" t="s">
        <v>223</v>
      </c>
      <c r="B59" s="27" t="s">
        <v>8</v>
      </c>
      <c r="C59" s="28" t="s">
        <v>224</v>
      </c>
      <c r="D59" s="29">
        <v>38176.32</v>
      </c>
      <c r="E59" s="29">
        <v>38176.32</v>
      </c>
      <c r="F59" s="14"/>
    </row>
    <row r="60" spans="1:6" ht="45.75">
      <c r="A60" s="88" t="s">
        <v>225</v>
      </c>
      <c r="B60" s="27" t="s">
        <v>8</v>
      </c>
      <c r="C60" s="28" t="s">
        <v>226</v>
      </c>
      <c r="D60" s="29">
        <v>38176.32</v>
      </c>
      <c r="E60" s="29">
        <v>38176.32</v>
      </c>
      <c r="F60" s="14"/>
    </row>
    <row r="61" spans="1:6" ht="15" customHeight="1">
      <c r="A61" s="87"/>
      <c r="B61" s="87"/>
      <c r="C61" s="87"/>
      <c r="D61" s="9"/>
      <c r="E61" s="9"/>
      <c r="F61" s="9"/>
    </row>
    <row r="62" spans="1:6" ht="15" customHeight="1">
      <c r="A62" s="9"/>
      <c r="B62" s="9"/>
      <c r="C62" s="9"/>
      <c r="D62" s="9"/>
      <c r="E62" s="9"/>
      <c r="F62" s="9"/>
    </row>
  </sheetData>
  <mergeCells count="6">
    <mergeCell ref="A8:E8"/>
    <mergeCell ref="A9:A11"/>
    <mergeCell ref="B9:B11"/>
    <mergeCell ref="C9:C11"/>
    <mergeCell ref="D9:D11"/>
    <mergeCell ref="E9:E11"/>
  </mergeCells>
  <pageMargins left="0.39374999999999999" right="0.39374999999999999" top="0.39374999999999999" bottom="0.39374999999999999" header="0.51180550000000002" footer="0.51180550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5"/>
  <sheetViews>
    <sheetView topLeftCell="A59" zoomScaleNormal="100" workbookViewId="0">
      <selection activeCell="E78" sqref="E78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5" width="19.85546875" style="1" customWidth="1"/>
    <col min="6" max="6" width="9.140625" style="1" hidden="1"/>
    <col min="7" max="16384" width="9.140625" style="1"/>
  </cols>
  <sheetData>
    <row r="1" spans="1:6" ht="14.1" customHeight="1">
      <c r="A1" s="95" t="s">
        <v>92</v>
      </c>
      <c r="B1" s="96"/>
      <c r="C1" s="96"/>
      <c r="D1" s="96"/>
      <c r="E1" s="96"/>
      <c r="F1" s="3"/>
    </row>
    <row r="2" spans="1:6" ht="14.1" customHeight="1">
      <c r="A2" s="12"/>
      <c r="B2" s="12"/>
      <c r="C2" s="12"/>
      <c r="D2" s="12"/>
      <c r="E2" s="12"/>
      <c r="F2" s="3"/>
    </row>
    <row r="3" spans="1:6" ht="12" customHeight="1">
      <c r="A3" s="91" t="s">
        <v>0</v>
      </c>
      <c r="B3" s="91" t="s">
        <v>1</v>
      </c>
      <c r="C3" s="91" t="s">
        <v>93</v>
      </c>
      <c r="D3" s="93" t="s">
        <v>3</v>
      </c>
      <c r="E3" s="93" t="s">
        <v>4</v>
      </c>
      <c r="F3" s="30"/>
    </row>
    <row r="4" spans="1:6" ht="12" customHeight="1">
      <c r="A4" s="92"/>
      <c r="B4" s="92"/>
      <c r="C4" s="92"/>
      <c r="D4" s="94"/>
      <c r="E4" s="94"/>
      <c r="F4" s="30"/>
    </row>
    <row r="5" spans="1:6" ht="11.1" customHeight="1">
      <c r="A5" s="92"/>
      <c r="B5" s="92"/>
      <c r="C5" s="92"/>
      <c r="D5" s="94"/>
      <c r="E5" s="94"/>
      <c r="F5" s="30"/>
    </row>
    <row r="6" spans="1:6" ht="12" customHeight="1">
      <c r="A6" s="15">
        <v>1</v>
      </c>
      <c r="B6" s="16">
        <v>2</v>
      </c>
      <c r="C6" s="31">
        <v>3</v>
      </c>
      <c r="D6" s="32" t="s">
        <v>5</v>
      </c>
      <c r="E6" s="32" t="s">
        <v>6</v>
      </c>
      <c r="F6" s="33"/>
    </row>
    <row r="7" spans="1:6" ht="16.5" customHeight="1">
      <c r="A7" s="18" t="s">
        <v>94</v>
      </c>
      <c r="B7" s="34">
        <v>200</v>
      </c>
      <c r="C7" s="20" t="s">
        <v>9</v>
      </c>
      <c r="D7" s="21">
        <v>2438079.5499999998</v>
      </c>
      <c r="E7" s="21">
        <v>1105897.57</v>
      </c>
      <c r="F7" s="35"/>
    </row>
    <row r="8" spans="1:6" ht="12" customHeight="1">
      <c r="A8" s="22" t="s">
        <v>10</v>
      </c>
      <c r="B8" s="36"/>
      <c r="C8" s="24"/>
      <c r="D8" s="37"/>
      <c r="E8" s="37"/>
      <c r="F8" s="35"/>
    </row>
    <row r="9" spans="1:6">
      <c r="A9" s="38" t="s">
        <v>95</v>
      </c>
      <c r="B9" s="39" t="s">
        <v>96</v>
      </c>
      <c r="C9" s="40" t="s">
        <v>97</v>
      </c>
      <c r="D9" s="41">
        <v>464548</v>
      </c>
      <c r="E9" s="41">
        <v>237173.83</v>
      </c>
      <c r="F9" s="42"/>
    </row>
    <row r="10" spans="1:6" ht="45.75">
      <c r="A10" s="38" t="s">
        <v>98</v>
      </c>
      <c r="B10" s="39" t="s">
        <v>96</v>
      </c>
      <c r="C10" s="40" t="s">
        <v>99</v>
      </c>
      <c r="D10" s="41">
        <v>464548</v>
      </c>
      <c r="E10" s="41">
        <v>237173.83</v>
      </c>
      <c r="F10" s="42"/>
    </row>
    <row r="11" spans="1:6" ht="23.25">
      <c r="A11" s="38" t="s">
        <v>100</v>
      </c>
      <c r="B11" s="39" t="s">
        <v>96</v>
      </c>
      <c r="C11" s="40" t="s">
        <v>101</v>
      </c>
      <c r="D11" s="41">
        <v>464548</v>
      </c>
      <c r="E11" s="41">
        <v>237173.83</v>
      </c>
      <c r="F11" s="42"/>
    </row>
    <row r="12" spans="1:6">
      <c r="A12" s="38" t="s">
        <v>102</v>
      </c>
      <c r="B12" s="39" t="s">
        <v>96</v>
      </c>
      <c r="C12" s="40" t="s">
        <v>103</v>
      </c>
      <c r="D12" s="41" t="s">
        <v>23</v>
      </c>
      <c r="E12" s="41">
        <v>197316.37</v>
      </c>
      <c r="F12" s="42"/>
    </row>
    <row r="13" spans="1:6" ht="34.5">
      <c r="A13" s="38" t="s">
        <v>104</v>
      </c>
      <c r="B13" s="39" t="s">
        <v>96</v>
      </c>
      <c r="C13" s="40" t="s">
        <v>105</v>
      </c>
      <c r="D13" s="41" t="s">
        <v>23</v>
      </c>
      <c r="E13" s="41">
        <v>39857.46</v>
      </c>
      <c r="F13" s="42"/>
    </row>
    <row r="14" spans="1:6">
      <c r="A14" s="38" t="s">
        <v>95</v>
      </c>
      <c r="B14" s="39" t="s">
        <v>96</v>
      </c>
      <c r="C14" s="40" t="s">
        <v>106</v>
      </c>
      <c r="D14" s="41">
        <v>68328</v>
      </c>
      <c r="E14" s="41" t="s">
        <v>23</v>
      </c>
      <c r="F14" s="42"/>
    </row>
    <row r="15" spans="1:6" ht="45.75">
      <c r="A15" s="38" t="s">
        <v>98</v>
      </c>
      <c r="B15" s="39" t="s">
        <v>96</v>
      </c>
      <c r="C15" s="40" t="s">
        <v>107</v>
      </c>
      <c r="D15" s="41">
        <v>68328</v>
      </c>
      <c r="E15" s="41" t="s">
        <v>23</v>
      </c>
      <c r="F15" s="42"/>
    </row>
    <row r="16" spans="1:6" ht="23.25">
      <c r="A16" s="38" t="s">
        <v>100</v>
      </c>
      <c r="B16" s="39" t="s">
        <v>96</v>
      </c>
      <c r="C16" s="40" t="s">
        <v>108</v>
      </c>
      <c r="D16" s="41">
        <v>68328</v>
      </c>
      <c r="E16" s="41" t="s">
        <v>23</v>
      </c>
      <c r="F16" s="42"/>
    </row>
    <row r="17" spans="1:6" ht="45.75">
      <c r="A17" s="38" t="s">
        <v>98</v>
      </c>
      <c r="B17" s="39" t="s">
        <v>96</v>
      </c>
      <c r="C17" s="40" t="s">
        <v>109</v>
      </c>
      <c r="D17" s="41">
        <v>1166770</v>
      </c>
      <c r="E17" s="41">
        <v>534419.09</v>
      </c>
      <c r="F17" s="42"/>
    </row>
    <row r="18" spans="1:6" ht="23.25">
      <c r="A18" s="38" t="s">
        <v>100</v>
      </c>
      <c r="B18" s="39" t="s">
        <v>96</v>
      </c>
      <c r="C18" s="40" t="s">
        <v>110</v>
      </c>
      <c r="D18" s="41">
        <v>1166770</v>
      </c>
      <c r="E18" s="41">
        <v>534419.09</v>
      </c>
      <c r="F18" s="42"/>
    </row>
    <row r="19" spans="1:6">
      <c r="A19" s="38" t="s">
        <v>102</v>
      </c>
      <c r="B19" s="39" t="s">
        <v>96</v>
      </c>
      <c r="C19" s="40" t="s">
        <v>111</v>
      </c>
      <c r="D19" s="41" t="s">
        <v>23</v>
      </c>
      <c r="E19" s="41">
        <v>418360.95</v>
      </c>
      <c r="F19" s="42"/>
    </row>
    <row r="20" spans="1:6" ht="34.5">
      <c r="A20" s="38" t="s">
        <v>104</v>
      </c>
      <c r="B20" s="39" t="s">
        <v>96</v>
      </c>
      <c r="C20" s="40" t="s">
        <v>112</v>
      </c>
      <c r="D20" s="41" t="s">
        <v>23</v>
      </c>
      <c r="E20" s="41">
        <v>116058.14</v>
      </c>
      <c r="F20" s="42"/>
    </row>
    <row r="21" spans="1:6" ht="23.25">
      <c r="A21" s="38" t="s">
        <v>113</v>
      </c>
      <c r="B21" s="39" t="s">
        <v>96</v>
      </c>
      <c r="C21" s="40" t="s">
        <v>114</v>
      </c>
      <c r="D21" s="41">
        <v>150143</v>
      </c>
      <c r="E21" s="41">
        <v>55288.61</v>
      </c>
      <c r="F21" s="42"/>
    </row>
    <row r="22" spans="1:6" ht="23.25">
      <c r="A22" s="38" t="s">
        <v>115</v>
      </c>
      <c r="B22" s="39" t="s">
        <v>96</v>
      </c>
      <c r="C22" s="40" t="s">
        <v>116</v>
      </c>
      <c r="D22" s="41">
        <v>150143</v>
      </c>
      <c r="E22" s="41">
        <v>55288.61</v>
      </c>
      <c r="F22" s="42"/>
    </row>
    <row r="23" spans="1:6">
      <c r="A23" s="38" t="s">
        <v>117</v>
      </c>
      <c r="B23" s="39" t="s">
        <v>96</v>
      </c>
      <c r="C23" s="40" t="s">
        <v>118</v>
      </c>
      <c r="D23" s="41" t="s">
        <v>23</v>
      </c>
      <c r="E23" s="41">
        <v>55288.61</v>
      </c>
      <c r="F23" s="42"/>
    </row>
    <row r="24" spans="1:6">
      <c r="A24" s="38" t="s">
        <v>119</v>
      </c>
      <c r="B24" s="39" t="s">
        <v>96</v>
      </c>
      <c r="C24" s="40" t="s">
        <v>121</v>
      </c>
      <c r="D24" s="41">
        <v>6111</v>
      </c>
      <c r="E24" s="41">
        <v>5050.83</v>
      </c>
      <c r="F24" s="42"/>
    </row>
    <row r="25" spans="1:6">
      <c r="A25" s="38" t="s">
        <v>120</v>
      </c>
      <c r="B25" s="39" t="s">
        <v>96</v>
      </c>
      <c r="C25" s="40" t="s">
        <v>219</v>
      </c>
      <c r="D25" s="41">
        <v>0</v>
      </c>
      <c r="E25" s="41">
        <v>3379</v>
      </c>
      <c r="F25" s="42"/>
    </row>
    <row r="26" spans="1:6">
      <c r="A26" s="38" t="s">
        <v>122</v>
      </c>
      <c r="B26" s="39" t="s">
        <v>96</v>
      </c>
      <c r="C26" s="40" t="s">
        <v>123</v>
      </c>
      <c r="D26" s="41">
        <v>0</v>
      </c>
      <c r="E26" s="41">
        <v>1671.83</v>
      </c>
      <c r="F26" s="42"/>
    </row>
    <row r="27" spans="1:6">
      <c r="A27" s="38" t="s">
        <v>95</v>
      </c>
      <c r="B27" s="39" t="s">
        <v>96</v>
      </c>
      <c r="C27" s="40" t="s">
        <v>124</v>
      </c>
      <c r="D27" s="41">
        <v>500</v>
      </c>
      <c r="E27" s="41" t="s">
        <v>23</v>
      </c>
      <c r="F27" s="42"/>
    </row>
    <row r="28" spans="1:6">
      <c r="A28" s="38" t="s">
        <v>125</v>
      </c>
      <c r="B28" s="39" t="s">
        <v>96</v>
      </c>
      <c r="C28" s="40" t="s">
        <v>126</v>
      </c>
      <c r="D28" s="41">
        <v>500</v>
      </c>
      <c r="E28" s="41" t="s">
        <v>23</v>
      </c>
      <c r="F28" s="42"/>
    </row>
    <row r="29" spans="1:6">
      <c r="A29" s="38" t="s">
        <v>127</v>
      </c>
      <c r="B29" s="39" t="s">
        <v>96</v>
      </c>
      <c r="C29" s="40" t="s">
        <v>128</v>
      </c>
      <c r="D29" s="41">
        <v>500</v>
      </c>
      <c r="E29" s="41" t="s">
        <v>23</v>
      </c>
      <c r="F29" s="42"/>
    </row>
    <row r="30" spans="1:6">
      <c r="A30" s="38" t="s">
        <v>95</v>
      </c>
      <c r="B30" s="39" t="s">
        <v>96</v>
      </c>
      <c r="C30" s="40" t="s">
        <v>129</v>
      </c>
      <c r="D30" s="41">
        <v>5000</v>
      </c>
      <c r="E30" s="41">
        <v>3000</v>
      </c>
      <c r="F30" s="42"/>
    </row>
    <row r="31" spans="1:6" ht="23.25">
      <c r="A31" s="38" t="s">
        <v>113</v>
      </c>
      <c r="B31" s="39" t="s">
        <v>96</v>
      </c>
      <c r="C31" s="40" t="s">
        <v>130</v>
      </c>
      <c r="D31" s="41">
        <v>3000</v>
      </c>
      <c r="E31" s="41">
        <v>3000</v>
      </c>
      <c r="F31" s="42"/>
    </row>
    <row r="32" spans="1:6" ht="23.25">
      <c r="A32" s="38" t="s">
        <v>115</v>
      </c>
      <c r="B32" s="39" t="s">
        <v>96</v>
      </c>
      <c r="C32" s="40" t="s">
        <v>131</v>
      </c>
      <c r="D32" s="41">
        <v>3000</v>
      </c>
      <c r="E32" s="41">
        <v>3000</v>
      </c>
      <c r="F32" s="42"/>
    </row>
    <row r="33" spans="1:6">
      <c r="A33" s="38" t="s">
        <v>117</v>
      </c>
      <c r="B33" s="39" t="s">
        <v>96</v>
      </c>
      <c r="C33" s="40" t="s">
        <v>132</v>
      </c>
      <c r="D33" s="41" t="s">
        <v>23</v>
      </c>
      <c r="E33" s="41">
        <v>3000</v>
      </c>
      <c r="F33" s="42"/>
    </row>
    <row r="34" spans="1:6">
      <c r="A34" s="38" t="s">
        <v>95</v>
      </c>
      <c r="B34" s="39" t="s">
        <v>96</v>
      </c>
      <c r="C34" s="40" t="s">
        <v>133</v>
      </c>
      <c r="D34" s="41">
        <v>1000</v>
      </c>
      <c r="E34" s="41">
        <v>1000</v>
      </c>
      <c r="F34" s="42"/>
    </row>
    <row r="35" spans="1:6">
      <c r="A35" s="38" t="s">
        <v>125</v>
      </c>
      <c r="B35" s="39" t="s">
        <v>96</v>
      </c>
      <c r="C35" s="40" t="s">
        <v>134</v>
      </c>
      <c r="D35" s="41">
        <v>1000</v>
      </c>
      <c r="E35" s="41">
        <v>1000</v>
      </c>
      <c r="F35" s="42"/>
    </row>
    <row r="36" spans="1:6">
      <c r="A36" s="38" t="s">
        <v>127</v>
      </c>
      <c r="B36" s="39" t="s">
        <v>96</v>
      </c>
      <c r="C36" s="40" t="s">
        <v>135</v>
      </c>
      <c r="D36" s="41">
        <v>1000</v>
      </c>
      <c r="E36" s="41">
        <v>1000</v>
      </c>
      <c r="F36" s="42"/>
    </row>
    <row r="37" spans="1:6">
      <c r="A37" s="38" t="s">
        <v>95</v>
      </c>
      <c r="B37" s="39" t="s">
        <v>96</v>
      </c>
      <c r="C37" s="40" t="s">
        <v>136</v>
      </c>
      <c r="D37" s="41">
        <v>17300</v>
      </c>
      <c r="E37" s="41" t="s">
        <v>23</v>
      </c>
      <c r="F37" s="42"/>
    </row>
    <row r="38" spans="1:6" ht="45.75">
      <c r="A38" s="38" t="s">
        <v>98</v>
      </c>
      <c r="B38" s="39" t="s">
        <v>96</v>
      </c>
      <c r="C38" s="40" t="s">
        <v>137</v>
      </c>
      <c r="D38" s="41">
        <v>17300</v>
      </c>
      <c r="E38" s="41" t="s">
        <v>23</v>
      </c>
      <c r="F38" s="42"/>
    </row>
    <row r="39" spans="1:6" ht="23.25">
      <c r="A39" s="38" t="s">
        <v>100</v>
      </c>
      <c r="B39" s="39" t="s">
        <v>96</v>
      </c>
      <c r="C39" s="40" t="s">
        <v>138</v>
      </c>
      <c r="D39" s="41">
        <v>17300</v>
      </c>
      <c r="E39" s="41" t="s">
        <v>23</v>
      </c>
      <c r="F39" s="42"/>
    </row>
    <row r="40" spans="1:6">
      <c r="A40" s="38"/>
      <c r="B40" s="39" t="s">
        <v>96</v>
      </c>
      <c r="C40" s="40" t="s">
        <v>227</v>
      </c>
      <c r="D40" s="41">
        <v>2000</v>
      </c>
      <c r="E40" s="41"/>
      <c r="F40" s="42"/>
    </row>
    <row r="41" spans="1:6">
      <c r="A41" s="38"/>
      <c r="B41" s="39" t="s">
        <v>96</v>
      </c>
      <c r="C41" s="40" t="s">
        <v>228</v>
      </c>
      <c r="D41" s="41">
        <v>2000</v>
      </c>
      <c r="E41" s="41"/>
      <c r="F41" s="42"/>
    </row>
    <row r="42" spans="1:6" ht="23.25">
      <c r="A42" s="38" t="s">
        <v>139</v>
      </c>
      <c r="B42" s="39" t="s">
        <v>96</v>
      </c>
      <c r="C42" s="40" t="s">
        <v>140</v>
      </c>
      <c r="D42" s="41">
        <v>6900</v>
      </c>
      <c r="E42" s="41">
        <v>1568.31</v>
      </c>
      <c r="F42" s="42"/>
    </row>
    <row r="43" spans="1:6" ht="45.75">
      <c r="A43" s="38" t="s">
        <v>98</v>
      </c>
      <c r="B43" s="39" t="s">
        <v>96</v>
      </c>
      <c r="C43" s="40" t="s">
        <v>141</v>
      </c>
      <c r="D43" s="41">
        <v>3804</v>
      </c>
      <c r="E43" s="41">
        <v>1568.31</v>
      </c>
      <c r="F43" s="42"/>
    </row>
    <row r="44" spans="1:6" ht="23.25">
      <c r="A44" s="38" t="s">
        <v>100</v>
      </c>
      <c r="B44" s="39" t="s">
        <v>96</v>
      </c>
      <c r="C44" s="40" t="s">
        <v>142</v>
      </c>
      <c r="D44" s="41">
        <v>3804</v>
      </c>
      <c r="E44" s="41">
        <v>1568.31</v>
      </c>
      <c r="F44" s="42"/>
    </row>
    <row r="45" spans="1:6">
      <c r="A45" s="38" t="s">
        <v>102</v>
      </c>
      <c r="B45" s="39" t="s">
        <v>96</v>
      </c>
      <c r="C45" s="40" t="s">
        <v>143</v>
      </c>
      <c r="D45" s="41" t="s">
        <v>23</v>
      </c>
      <c r="E45" s="41">
        <v>1204.55</v>
      </c>
      <c r="F45" s="42"/>
    </row>
    <row r="46" spans="1:6" ht="34.5">
      <c r="A46" s="38" t="s">
        <v>104</v>
      </c>
      <c r="B46" s="39" t="s">
        <v>96</v>
      </c>
      <c r="C46" s="40" t="s">
        <v>144</v>
      </c>
      <c r="D46" s="41" t="s">
        <v>23</v>
      </c>
      <c r="E46" s="41">
        <v>363.76</v>
      </c>
      <c r="F46" s="42"/>
    </row>
    <row r="47" spans="1:6" ht="23.25">
      <c r="A47" s="38" t="s">
        <v>113</v>
      </c>
      <c r="B47" s="39" t="s">
        <v>96</v>
      </c>
      <c r="C47" s="40" t="s">
        <v>145</v>
      </c>
      <c r="D47" s="41">
        <v>3096</v>
      </c>
      <c r="E47" s="41" t="s">
        <v>23</v>
      </c>
      <c r="F47" s="42"/>
    </row>
    <row r="48" spans="1:6" ht="23.25">
      <c r="A48" s="38" t="s">
        <v>115</v>
      </c>
      <c r="B48" s="39" t="s">
        <v>96</v>
      </c>
      <c r="C48" s="40" t="s">
        <v>146</v>
      </c>
      <c r="D48" s="41">
        <v>3096</v>
      </c>
      <c r="E48" s="41" t="s">
        <v>23</v>
      </c>
      <c r="F48" s="42"/>
    </row>
    <row r="49" spans="1:6">
      <c r="A49" s="38" t="s">
        <v>95</v>
      </c>
      <c r="B49" s="39" t="s">
        <v>96</v>
      </c>
      <c r="C49" s="40" t="s">
        <v>147</v>
      </c>
      <c r="D49" s="41">
        <v>254420</v>
      </c>
      <c r="E49" s="41">
        <v>81316.77</v>
      </c>
      <c r="F49" s="42"/>
    </row>
    <row r="50" spans="1:6" ht="23.25">
      <c r="A50" s="38" t="s">
        <v>113</v>
      </c>
      <c r="B50" s="39" t="s">
        <v>96</v>
      </c>
      <c r="C50" s="40" t="s">
        <v>148</v>
      </c>
      <c r="D50" s="41">
        <v>254420</v>
      </c>
      <c r="E50" s="41">
        <v>81316.77</v>
      </c>
      <c r="F50" s="42"/>
    </row>
    <row r="51" spans="1:6" ht="23.25">
      <c r="A51" s="38" t="s">
        <v>115</v>
      </c>
      <c r="B51" s="39" t="s">
        <v>96</v>
      </c>
      <c r="C51" s="40" t="s">
        <v>149</v>
      </c>
      <c r="D51" s="41">
        <v>254420</v>
      </c>
      <c r="E51" s="41">
        <v>81316.77</v>
      </c>
      <c r="F51" s="42"/>
    </row>
    <row r="52" spans="1:6">
      <c r="A52" s="38"/>
      <c r="B52" s="39" t="s">
        <v>96</v>
      </c>
      <c r="C52" s="40" t="s">
        <v>231</v>
      </c>
      <c r="D52" s="41">
        <v>78683.23</v>
      </c>
      <c r="E52" s="41">
        <v>78683.23</v>
      </c>
      <c r="F52" s="42"/>
    </row>
    <row r="53" spans="1:6">
      <c r="A53" s="38"/>
      <c r="B53" s="39" t="s">
        <v>96</v>
      </c>
      <c r="C53" s="40" t="s">
        <v>232</v>
      </c>
      <c r="D53" s="41">
        <v>78683.23</v>
      </c>
      <c r="E53" s="41">
        <v>78683.23</v>
      </c>
      <c r="F53" s="42"/>
    </row>
    <row r="54" spans="1:6">
      <c r="A54" s="38"/>
      <c r="B54" s="39" t="s">
        <v>96</v>
      </c>
      <c r="C54" s="40" t="s">
        <v>220</v>
      </c>
      <c r="D54" s="41">
        <f>E79</f>
        <v>0</v>
      </c>
      <c r="E54" s="41">
        <v>78683.23</v>
      </c>
      <c r="F54" s="42"/>
    </row>
    <row r="55" spans="1:6">
      <c r="A55" s="38"/>
      <c r="B55" s="39" t="s">
        <v>96</v>
      </c>
      <c r="C55" s="40" t="s">
        <v>229</v>
      </c>
      <c r="D55" s="41">
        <v>38176.32</v>
      </c>
      <c r="E55" s="41">
        <v>38176.32</v>
      </c>
      <c r="F55" s="42"/>
    </row>
    <row r="56" spans="1:6">
      <c r="A56" s="38"/>
      <c r="B56" s="39" t="s">
        <v>96</v>
      </c>
      <c r="C56" s="40" t="s">
        <v>230</v>
      </c>
      <c r="D56" s="41">
        <v>38176.32</v>
      </c>
      <c r="E56" s="41">
        <v>38176.32</v>
      </c>
      <c r="F56" s="42"/>
    </row>
    <row r="57" spans="1:6">
      <c r="A57" s="38" t="s">
        <v>95</v>
      </c>
      <c r="B57" s="39" t="s">
        <v>96</v>
      </c>
      <c r="C57" s="40" t="s">
        <v>150</v>
      </c>
      <c r="D57" s="41">
        <v>41000</v>
      </c>
      <c r="E57" s="41">
        <v>582</v>
      </c>
      <c r="F57" s="42"/>
    </row>
    <row r="58" spans="1:6" ht="23.25">
      <c r="A58" s="38" t="s">
        <v>113</v>
      </c>
      <c r="B58" s="39" t="s">
        <v>96</v>
      </c>
      <c r="C58" s="40" t="s">
        <v>151</v>
      </c>
      <c r="D58" s="41">
        <v>40764</v>
      </c>
      <c r="E58" s="41">
        <v>582</v>
      </c>
      <c r="F58" s="42"/>
    </row>
    <row r="59" spans="1:6" ht="23.25">
      <c r="A59" s="38" t="s">
        <v>115</v>
      </c>
      <c r="B59" s="39" t="s">
        <v>96</v>
      </c>
      <c r="C59" s="40" t="s">
        <v>152</v>
      </c>
      <c r="D59" s="41">
        <v>40764</v>
      </c>
      <c r="E59" s="41">
        <v>582</v>
      </c>
      <c r="F59" s="42"/>
    </row>
    <row r="60" spans="1:6">
      <c r="A60" s="38" t="s">
        <v>117</v>
      </c>
      <c r="B60" s="39" t="s">
        <v>96</v>
      </c>
      <c r="C60" s="40" t="s">
        <v>153</v>
      </c>
      <c r="D60" s="41" t="s">
        <v>23</v>
      </c>
      <c r="E60" s="41">
        <v>582</v>
      </c>
      <c r="F60" s="42"/>
    </row>
    <row r="61" spans="1:6">
      <c r="A61" s="38" t="s">
        <v>119</v>
      </c>
      <c r="B61" s="39" t="s">
        <v>96</v>
      </c>
      <c r="C61" s="40" t="s">
        <v>154</v>
      </c>
      <c r="D61" s="41">
        <v>236</v>
      </c>
      <c r="E61" s="41">
        <v>68</v>
      </c>
      <c r="F61" s="42"/>
    </row>
    <row r="62" spans="1:6">
      <c r="A62" s="38" t="s">
        <v>120</v>
      </c>
      <c r="B62" s="39" t="s">
        <v>96</v>
      </c>
      <c r="C62" s="40" t="s">
        <v>155</v>
      </c>
      <c r="D62" s="41">
        <v>236</v>
      </c>
      <c r="E62" s="41">
        <v>68</v>
      </c>
      <c r="F62" s="42"/>
    </row>
    <row r="63" spans="1:6">
      <c r="A63" s="38" t="s">
        <v>95</v>
      </c>
      <c r="B63" s="39" t="s">
        <v>96</v>
      </c>
      <c r="C63" s="40" t="s">
        <v>156</v>
      </c>
      <c r="D63" s="41">
        <v>60000</v>
      </c>
      <c r="E63" s="41">
        <v>23462.16</v>
      </c>
      <c r="F63" s="42"/>
    </row>
    <row r="64" spans="1:6" ht="23.25">
      <c r="A64" s="38" t="s">
        <v>113</v>
      </c>
      <c r="B64" s="39" t="s">
        <v>96</v>
      </c>
      <c r="C64" s="40" t="s">
        <v>157</v>
      </c>
      <c r="D64" s="41">
        <v>60000</v>
      </c>
      <c r="E64" s="41">
        <v>23462.16</v>
      </c>
      <c r="F64" s="42"/>
    </row>
    <row r="65" spans="1:6" ht="23.25">
      <c r="A65" s="38" t="s">
        <v>115</v>
      </c>
      <c r="B65" s="39" t="s">
        <v>96</v>
      </c>
      <c r="C65" s="40" t="s">
        <v>158</v>
      </c>
      <c r="D65" s="41">
        <v>60000</v>
      </c>
      <c r="E65" s="41">
        <v>23462.16</v>
      </c>
      <c r="F65" s="42"/>
    </row>
    <row r="66" spans="1:6">
      <c r="A66" s="38" t="s">
        <v>117</v>
      </c>
      <c r="B66" s="39" t="s">
        <v>96</v>
      </c>
      <c r="C66" s="40" t="s">
        <v>159</v>
      </c>
      <c r="D66" s="41" t="s">
        <v>23</v>
      </c>
      <c r="E66" s="41">
        <v>23462.16</v>
      </c>
      <c r="F66" s="42"/>
    </row>
    <row r="67" spans="1:6">
      <c r="A67" s="38" t="s">
        <v>95</v>
      </c>
      <c r="B67" s="39" t="s">
        <v>96</v>
      </c>
      <c r="C67" s="40" t="s">
        <v>160</v>
      </c>
      <c r="D67" s="41">
        <v>20000</v>
      </c>
      <c r="E67" s="41">
        <v>20000</v>
      </c>
      <c r="F67" s="42"/>
    </row>
    <row r="68" spans="1:6" ht="23.25">
      <c r="A68" s="38" t="s">
        <v>113</v>
      </c>
      <c r="B68" s="39" t="s">
        <v>96</v>
      </c>
      <c r="C68" s="40" t="s">
        <v>161</v>
      </c>
      <c r="D68" s="41">
        <v>20000</v>
      </c>
      <c r="E68" s="41">
        <v>20000</v>
      </c>
      <c r="F68" s="42"/>
    </row>
    <row r="69" spans="1:6" ht="23.25">
      <c r="A69" s="38" t="s">
        <v>115</v>
      </c>
      <c r="B69" s="39" t="s">
        <v>96</v>
      </c>
      <c r="C69" s="40" t="s">
        <v>162</v>
      </c>
      <c r="D69" s="41">
        <v>20000</v>
      </c>
      <c r="E69" s="41">
        <v>20000</v>
      </c>
      <c r="F69" s="42"/>
    </row>
    <row r="70" spans="1:6">
      <c r="A70" s="38" t="s">
        <v>95</v>
      </c>
      <c r="B70" s="39" t="s">
        <v>96</v>
      </c>
      <c r="C70" s="40" t="s">
        <v>163</v>
      </c>
      <c r="D70" s="41">
        <v>62400</v>
      </c>
      <c r="E70" s="41">
        <v>26108.42</v>
      </c>
      <c r="F70" s="42"/>
    </row>
    <row r="71" spans="1:6">
      <c r="A71" s="38" t="s">
        <v>164</v>
      </c>
      <c r="B71" s="39" t="s">
        <v>96</v>
      </c>
      <c r="C71" s="40" t="s">
        <v>165</v>
      </c>
      <c r="D71" s="41">
        <v>62400</v>
      </c>
      <c r="E71" s="41">
        <v>26108.42</v>
      </c>
      <c r="F71" s="42"/>
    </row>
    <row r="72" spans="1:6">
      <c r="A72" s="38" t="s">
        <v>166</v>
      </c>
      <c r="B72" s="39" t="s">
        <v>96</v>
      </c>
      <c r="C72" s="40" t="s">
        <v>167</v>
      </c>
      <c r="D72" s="41">
        <v>62400</v>
      </c>
      <c r="E72" s="41">
        <v>26108.42</v>
      </c>
      <c r="F72" s="42"/>
    </row>
    <row r="73" spans="1:6">
      <c r="A73" s="38" t="s">
        <v>168</v>
      </c>
      <c r="B73" s="39" t="s">
        <v>96</v>
      </c>
      <c r="C73" s="40" t="s">
        <v>169</v>
      </c>
      <c r="D73" s="41" t="s">
        <v>23</v>
      </c>
      <c r="E73" s="41">
        <v>26108.42</v>
      </c>
      <c r="F73" s="42"/>
    </row>
    <row r="74" spans="1:6" ht="24" customHeight="1">
      <c r="A74" s="43" t="s">
        <v>170</v>
      </c>
      <c r="B74" s="44" t="s">
        <v>171</v>
      </c>
      <c r="C74" s="45" t="s">
        <v>9</v>
      </c>
      <c r="D74" s="46" t="s">
        <v>23</v>
      </c>
      <c r="E74" s="46">
        <v>95494.63</v>
      </c>
      <c r="F74" s="47"/>
    </row>
    <row r="75" spans="1:6" ht="15" customHeight="1">
      <c r="A75" s="48"/>
      <c r="B75" s="49"/>
      <c r="C75" s="49"/>
      <c r="D75" s="49"/>
      <c r="E75" s="49"/>
      <c r="F75" s="9"/>
    </row>
  </sheetData>
  <mergeCells count="6"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tabSelected="1" zoomScaleNormal="100" workbookViewId="0">
      <selection activeCell="F4" sqref="F4:F8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5" width="19.85546875" style="1" customWidth="1"/>
    <col min="6" max="6" width="9.140625" style="1" customWidth="1"/>
    <col min="7" max="16384" width="9.140625" style="1"/>
  </cols>
  <sheetData>
    <row r="1" spans="1:6" ht="15" customHeight="1">
      <c r="A1" s="50"/>
      <c r="B1" s="51"/>
      <c r="C1" s="52"/>
      <c r="D1" s="11"/>
      <c r="E1" s="53"/>
      <c r="F1" s="9"/>
    </row>
    <row r="2" spans="1:6" ht="14.1" customHeight="1">
      <c r="A2" s="95" t="s">
        <v>172</v>
      </c>
      <c r="B2" s="96"/>
      <c r="C2" s="96"/>
      <c r="D2" s="96"/>
      <c r="E2" s="96"/>
      <c r="F2" s="9"/>
    </row>
    <row r="3" spans="1:6" ht="12" customHeight="1">
      <c r="A3" s="54"/>
      <c r="B3" s="55"/>
      <c r="C3" s="56"/>
      <c r="D3" s="57"/>
      <c r="E3" s="58"/>
      <c r="F3" s="9"/>
    </row>
    <row r="4" spans="1:6" ht="13.5" customHeight="1">
      <c r="A4" s="91" t="s">
        <v>0</v>
      </c>
      <c r="B4" s="91" t="s">
        <v>1</v>
      </c>
      <c r="C4" s="91" t="s">
        <v>173</v>
      </c>
      <c r="D4" s="91" t="s">
        <v>3</v>
      </c>
      <c r="E4" s="91" t="s">
        <v>4</v>
      </c>
      <c r="F4" s="9"/>
    </row>
    <row r="5" spans="1:6" ht="12" customHeight="1">
      <c r="A5" s="92"/>
      <c r="B5" s="92"/>
      <c r="C5" s="92"/>
      <c r="D5" s="92"/>
      <c r="E5" s="92"/>
      <c r="F5" s="9"/>
    </row>
    <row r="6" spans="1:6" ht="12" customHeight="1">
      <c r="A6" s="92"/>
      <c r="B6" s="92"/>
      <c r="C6" s="92"/>
      <c r="D6" s="92"/>
      <c r="E6" s="92"/>
      <c r="F6" s="9"/>
    </row>
    <row r="7" spans="1:6" ht="11.25" customHeight="1">
      <c r="A7" s="92"/>
      <c r="B7" s="92"/>
      <c r="C7" s="92"/>
      <c r="D7" s="92"/>
      <c r="E7" s="92"/>
      <c r="F7" s="9"/>
    </row>
    <row r="8" spans="1:6" ht="10.5" customHeight="1">
      <c r="A8" s="92"/>
      <c r="B8" s="92"/>
      <c r="C8" s="92"/>
      <c r="D8" s="92"/>
      <c r="E8" s="92"/>
      <c r="F8" s="9"/>
    </row>
    <row r="9" spans="1:6" ht="12" customHeight="1">
      <c r="A9" s="15">
        <v>1</v>
      </c>
      <c r="B9" s="16">
        <v>2</v>
      </c>
      <c r="C9" s="31">
        <v>3</v>
      </c>
      <c r="D9" s="32" t="s">
        <v>5</v>
      </c>
      <c r="E9" s="32" t="s">
        <v>6</v>
      </c>
      <c r="F9" s="9"/>
    </row>
    <row r="10" spans="1:6" ht="18" customHeight="1">
      <c r="A10" s="43" t="s">
        <v>174</v>
      </c>
      <c r="B10" s="59">
        <v>500</v>
      </c>
      <c r="C10" s="60" t="s">
        <v>9</v>
      </c>
      <c r="D10" s="21">
        <v>138245</v>
      </c>
      <c r="E10" s="21">
        <v>-95494.63</v>
      </c>
      <c r="F10" s="9"/>
    </row>
    <row r="11" spans="1:6" ht="12" customHeight="1">
      <c r="A11" s="61" t="s">
        <v>10</v>
      </c>
      <c r="B11" s="62"/>
      <c r="C11" s="63"/>
      <c r="D11" s="64"/>
      <c r="E11" s="64"/>
      <c r="F11" s="9"/>
    </row>
    <row r="12" spans="1:6" ht="18" customHeight="1">
      <c r="A12" s="65" t="s">
        <v>175</v>
      </c>
      <c r="B12" s="62">
        <v>520</v>
      </c>
      <c r="C12" s="63" t="s">
        <v>9</v>
      </c>
      <c r="D12" s="66" t="s">
        <v>23</v>
      </c>
      <c r="E12" s="66" t="s">
        <v>23</v>
      </c>
      <c r="F12" s="9"/>
    </row>
    <row r="13" spans="1:6" ht="12" customHeight="1">
      <c r="A13" s="67" t="s">
        <v>176</v>
      </c>
      <c r="B13" s="62"/>
      <c r="C13" s="63"/>
      <c r="D13" s="64"/>
      <c r="E13" s="64"/>
      <c r="F13" s="9"/>
    </row>
    <row r="14" spans="1:6" ht="14.1" customHeight="1">
      <c r="A14" s="68" t="s">
        <v>177</v>
      </c>
      <c r="B14" s="62">
        <v>620</v>
      </c>
      <c r="C14" s="63" t="s">
        <v>9</v>
      </c>
      <c r="D14" s="66" t="s">
        <v>23</v>
      </c>
      <c r="E14" s="66" t="s">
        <v>23</v>
      </c>
      <c r="F14" s="9"/>
    </row>
    <row r="15" spans="1:6" ht="12.95" customHeight="1">
      <c r="A15" s="69" t="s">
        <v>176</v>
      </c>
      <c r="B15" s="62"/>
      <c r="C15" s="63"/>
      <c r="D15" s="64"/>
      <c r="E15" s="64"/>
      <c r="F15" s="9"/>
    </row>
    <row r="16" spans="1:6" ht="14.1" customHeight="1">
      <c r="A16" s="68" t="s">
        <v>178</v>
      </c>
      <c r="B16" s="62">
        <v>700</v>
      </c>
      <c r="C16" s="63" t="s">
        <v>179</v>
      </c>
      <c r="D16" s="66">
        <v>138245</v>
      </c>
      <c r="E16" s="66">
        <v>-95494.63</v>
      </c>
      <c r="F16" s="9"/>
    </row>
    <row r="17" spans="1:6" ht="14.1" customHeight="1">
      <c r="A17" s="68" t="s">
        <v>180</v>
      </c>
      <c r="B17" s="62">
        <v>710</v>
      </c>
      <c r="C17" s="63" t="s">
        <v>181</v>
      </c>
      <c r="D17" s="66">
        <v>-2321220</v>
      </c>
      <c r="E17" s="66">
        <v>-1255314.8899999999</v>
      </c>
      <c r="F17" s="9"/>
    </row>
    <row r="18" spans="1:6">
      <c r="A18" s="38" t="s">
        <v>182</v>
      </c>
      <c r="B18" s="62">
        <v>710</v>
      </c>
      <c r="C18" s="63" t="s">
        <v>183</v>
      </c>
      <c r="D18" s="66">
        <v>-2321220</v>
      </c>
      <c r="E18" s="66">
        <v>-1255314.69</v>
      </c>
      <c r="F18" s="9"/>
    </row>
    <row r="19" spans="1:6">
      <c r="A19" s="38" t="s">
        <v>184</v>
      </c>
      <c r="B19" s="62">
        <v>710</v>
      </c>
      <c r="C19" s="63" t="s">
        <v>185</v>
      </c>
      <c r="D19" s="66">
        <v>-2321220</v>
      </c>
      <c r="E19" s="66">
        <v>-1255314.69</v>
      </c>
      <c r="F19" s="9"/>
    </row>
    <row r="20" spans="1:6">
      <c r="A20" s="38" t="s">
        <v>186</v>
      </c>
      <c r="B20" s="62">
        <v>710</v>
      </c>
      <c r="C20" s="63" t="s">
        <v>187</v>
      </c>
      <c r="D20" s="66">
        <v>-2321220</v>
      </c>
      <c r="E20" s="66">
        <v>-1255314.69</v>
      </c>
      <c r="F20" s="9"/>
    </row>
    <row r="21" spans="1:6" ht="23.25">
      <c r="A21" s="38" t="s">
        <v>188</v>
      </c>
      <c r="B21" s="62">
        <v>710</v>
      </c>
      <c r="C21" s="63" t="s">
        <v>189</v>
      </c>
      <c r="D21" s="66">
        <v>-2321220</v>
      </c>
      <c r="E21" s="66">
        <v>-1255314.69</v>
      </c>
      <c r="F21" s="9"/>
    </row>
    <row r="22" spans="1:6" ht="14.1" customHeight="1">
      <c r="A22" s="68" t="s">
        <v>190</v>
      </c>
      <c r="B22" s="62">
        <v>720</v>
      </c>
      <c r="C22" s="63" t="s">
        <v>191</v>
      </c>
      <c r="D22" s="66">
        <v>2321952</v>
      </c>
      <c r="E22" s="66">
        <v>1159820.26</v>
      </c>
      <c r="F22" s="9"/>
    </row>
    <row r="23" spans="1:6">
      <c r="A23" s="38" t="s">
        <v>192</v>
      </c>
      <c r="B23" s="62">
        <v>720</v>
      </c>
      <c r="C23" s="70" t="s">
        <v>193</v>
      </c>
      <c r="D23" s="66">
        <v>2321952</v>
      </c>
      <c r="E23" s="66">
        <v>1159820.26</v>
      </c>
      <c r="F23" s="9"/>
    </row>
    <row r="24" spans="1:6">
      <c r="A24" s="38" t="s">
        <v>194</v>
      </c>
      <c r="B24" s="62">
        <v>720</v>
      </c>
      <c r="C24" s="70" t="s">
        <v>195</v>
      </c>
      <c r="D24" s="66">
        <v>2321952</v>
      </c>
      <c r="E24" s="66">
        <v>1159820.26</v>
      </c>
      <c r="F24" s="9"/>
    </row>
    <row r="25" spans="1:6">
      <c r="A25" s="38" t="s">
        <v>196</v>
      </c>
      <c r="B25" s="62">
        <v>720</v>
      </c>
      <c r="C25" s="70" t="s">
        <v>197</v>
      </c>
      <c r="D25" s="66">
        <v>2321952</v>
      </c>
      <c r="E25" s="66">
        <v>1159820.26</v>
      </c>
      <c r="F25" s="9"/>
    </row>
    <row r="26" spans="1:6" ht="23.25">
      <c r="A26" s="38" t="s">
        <v>198</v>
      </c>
      <c r="B26" s="62">
        <v>720</v>
      </c>
      <c r="C26" s="70" t="s">
        <v>199</v>
      </c>
      <c r="D26" s="66">
        <v>2321952</v>
      </c>
      <c r="E26" s="66">
        <v>1159820.26</v>
      </c>
      <c r="F26" s="9"/>
    </row>
    <row r="27" spans="1:6" ht="9.9499999999999993" customHeight="1">
      <c r="A27" s="71"/>
      <c r="B27" s="72"/>
      <c r="C27" s="72"/>
      <c r="D27" s="73"/>
      <c r="E27" s="74"/>
      <c r="F27" s="9"/>
    </row>
    <row r="28" spans="1:6" ht="9.9499999999999993" customHeight="1">
      <c r="A28" s="10" t="s">
        <v>200</v>
      </c>
      <c r="B28" s="101"/>
      <c r="C28" s="102"/>
      <c r="D28" s="75"/>
      <c r="E28" s="76"/>
      <c r="F28" s="9"/>
    </row>
    <row r="29" spans="1:6" ht="9.9499999999999993" customHeight="1">
      <c r="A29" s="77" t="s">
        <v>201</v>
      </c>
      <c r="B29" s="97" t="s">
        <v>202</v>
      </c>
      <c r="C29" s="98"/>
      <c r="D29" s="78"/>
      <c r="E29" s="79"/>
      <c r="F29" s="9"/>
    </row>
    <row r="30" spans="1:6" ht="9.9499999999999993" customHeight="1">
      <c r="A30" s="80"/>
      <c r="B30" s="81"/>
      <c r="C30" s="82"/>
      <c r="D30" s="76"/>
      <c r="E30" s="76"/>
      <c r="F30" s="9"/>
    </row>
    <row r="31" spans="1:6" ht="12" customHeight="1">
      <c r="A31" s="80"/>
      <c r="B31" s="81"/>
      <c r="C31" s="82"/>
      <c r="D31" s="76"/>
      <c r="E31" s="76"/>
      <c r="F31" s="9"/>
    </row>
    <row r="32" spans="1:6" ht="13.5" customHeight="1">
      <c r="A32" s="75" t="s">
        <v>203</v>
      </c>
      <c r="B32" s="52"/>
      <c r="C32" s="82"/>
      <c r="D32" s="52"/>
      <c r="E32" s="52"/>
      <c r="F32" s="9"/>
    </row>
    <row r="33" spans="1:6" ht="11.1" customHeight="1">
      <c r="A33" s="8" t="s">
        <v>204</v>
      </c>
      <c r="B33" s="103"/>
      <c r="C33" s="104"/>
      <c r="D33" s="8"/>
      <c r="E33" s="8"/>
      <c r="F33" s="9"/>
    </row>
    <row r="34" spans="1:6" ht="11.1" customHeight="1">
      <c r="A34" s="77" t="s">
        <v>205</v>
      </c>
      <c r="B34" s="97" t="s">
        <v>202</v>
      </c>
      <c r="C34" s="98"/>
      <c r="D34" s="8"/>
      <c r="E34" s="8"/>
      <c r="F34" s="9"/>
    </row>
    <row r="35" spans="1:6" ht="17.100000000000001" customHeight="1">
      <c r="A35" s="8"/>
      <c r="B35" s="83"/>
      <c r="C35" s="82"/>
      <c r="D35" s="8"/>
      <c r="E35" s="8"/>
      <c r="F35" s="9"/>
    </row>
    <row r="36" spans="1:6" ht="17.100000000000001" customHeight="1">
      <c r="A36" s="10" t="s">
        <v>206</v>
      </c>
      <c r="B36" s="101"/>
      <c r="C36" s="102"/>
      <c r="D36" s="8"/>
      <c r="E36" s="8"/>
      <c r="F36" s="9"/>
    </row>
    <row r="37" spans="1:6" ht="12" customHeight="1">
      <c r="A37" s="77" t="s">
        <v>207</v>
      </c>
      <c r="B37" s="97" t="s">
        <v>202</v>
      </c>
      <c r="C37" s="98"/>
      <c r="D37" s="9"/>
      <c r="E37" s="8"/>
      <c r="F37" s="9"/>
    </row>
    <row r="38" spans="1:6" ht="17.100000000000001" customHeight="1">
      <c r="A38" s="10"/>
      <c r="B38" s="10"/>
      <c r="C38" s="10"/>
      <c r="D38" s="82"/>
      <c r="E38" s="8"/>
      <c r="F38" s="9"/>
    </row>
    <row r="39" spans="1:6" ht="17.100000000000001" customHeight="1">
      <c r="A39" s="10" t="s">
        <v>208</v>
      </c>
      <c r="B39" s="80"/>
      <c r="C39" s="80"/>
      <c r="D39" s="82"/>
      <c r="E39" s="2"/>
      <c r="F39" s="9"/>
    </row>
    <row r="40" spans="1:6" ht="12.95" customHeight="1">
      <c r="A40" s="84"/>
      <c r="B40" s="84"/>
      <c r="C40" s="84"/>
      <c r="D40" s="84"/>
      <c r="E40" s="84"/>
      <c r="F40" s="9"/>
    </row>
    <row r="41" spans="1:6" ht="25.7" customHeight="1">
      <c r="A41" s="99" t="s">
        <v>209</v>
      </c>
      <c r="B41" s="100"/>
      <c r="C41" s="100"/>
      <c r="D41" s="100"/>
      <c r="E41" s="100"/>
      <c r="F41" s="9"/>
    </row>
    <row r="42" spans="1:6" ht="12.95" customHeight="1">
      <c r="A42" s="85"/>
      <c r="B42" s="85"/>
      <c r="C42" s="85"/>
      <c r="D42" s="85"/>
      <c r="E42" s="85"/>
      <c r="F42" s="9"/>
    </row>
  </sheetData>
  <mergeCells count="13">
    <mergeCell ref="A2:E2"/>
    <mergeCell ref="A4:A8"/>
    <mergeCell ref="B4:B8"/>
    <mergeCell ref="C4:C8"/>
    <mergeCell ref="D4:D8"/>
    <mergeCell ref="E4:E8"/>
    <mergeCell ref="B37:C37"/>
    <mergeCell ref="A41:E41"/>
    <mergeCell ref="B28:C28"/>
    <mergeCell ref="B29:C29"/>
    <mergeCell ref="B33:C33"/>
    <mergeCell ref="B34:C34"/>
    <mergeCell ref="B36:C36"/>
  </mergeCells>
  <pageMargins left="0.70833330000000005" right="0.70833330000000005" top="0.74791660000000004" bottom="0.74791660000000004" header="0.3152778" footer="0.3152778"/>
  <pageSetup paperSize="9" scale="9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7B7F5E8-BDCA-46E3-8132-F32029F9B8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USER-NK\USER</dc:creator>
  <cp:lastModifiedBy>USER</cp:lastModifiedBy>
  <cp:lastPrinted>2019-08-29T13:31:10Z</cp:lastPrinted>
  <dcterms:created xsi:type="dcterms:W3CDTF">2019-04-25T12:51:10Z</dcterms:created>
  <dcterms:modified xsi:type="dcterms:W3CDTF">2019-08-29T13:31:15Z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SV_0503117M_20160101_4.xlsx</vt:lpwstr>
  </property>
  <property fmtid="{D5CDD505-2E9C-101B-9397-08002B2CF9AE}" pid="3" name="Название отчета">
    <vt:lpwstr>SV_0503117M_20160101_4.xlsx</vt:lpwstr>
  </property>
  <property fmtid="{D5CDD505-2E9C-101B-9397-08002B2CF9AE}" pid="4" name="Версия клиента">
    <vt:lpwstr>18.2.3.28201</vt:lpwstr>
  </property>
  <property fmtid="{D5CDD505-2E9C-101B-9397-08002B2CF9AE}" pid="5" name="Версия базы">
    <vt:lpwstr>18.2.0.100013505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r02_lma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